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actuariesindia.sharepoint.com/sites/Exams/Shared Documents/Actuarial Examination/Year 2025_November Exam/Note/Old/CP2B/"/>
    </mc:Choice>
  </mc:AlternateContent>
  <xr:revisionPtr revIDLastSave="0" documentId="10_ncr:8000_{54311F07-41F0-45E1-A260-D12AEB869504}" xr6:coauthVersionLast="47" xr6:coauthVersionMax="47" xr10:uidLastSave="{00000000-0000-0000-0000-000000000000}"/>
  <bookViews>
    <workbookView xWindow="-110" yWindow="-110" windowWidth="19420" windowHeight="10300" tabRatio="886" xr2:uid="{00000000-000D-0000-FFFF-FFFF00000000}"/>
  </bookViews>
  <sheets>
    <sheet name="Inputs and assumptions" sheetId="5" r:id="rId1"/>
    <sheet name="Option 1 - Manufacturing" sheetId="1" r:id="rId2"/>
    <sheet name="Option 2 - Highway" sheetId="6" r:id="rId3"/>
    <sheet name="Option 3 - Start up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6" l="1"/>
  <c r="C4" i="6" s="1"/>
  <c r="C4" i="1"/>
  <c r="C3" i="1"/>
  <c r="D14" i="3" l="1"/>
  <c r="D15" i="3"/>
  <c r="D17" i="3"/>
  <c r="C8" i="3"/>
  <c r="C6" i="3"/>
  <c r="C5" i="3"/>
  <c r="C15" i="3"/>
  <c r="C16" i="3"/>
  <c r="C17" i="3"/>
  <c r="F12" i="6"/>
  <c r="C6" i="6"/>
  <c r="C5" i="6"/>
  <c r="F14" i="6" s="1"/>
  <c r="E12" i="6"/>
  <c r="C2" i="1"/>
  <c r="E22" i="3"/>
  <c r="C22" i="3"/>
  <c r="E21" i="3"/>
  <c r="C21" i="3"/>
  <c r="E20" i="3"/>
  <c r="C20" i="3"/>
  <c r="E19" i="3"/>
  <c r="C19" i="3"/>
  <c r="E18" i="3"/>
  <c r="C18" i="3"/>
  <c r="G17" i="3"/>
  <c r="E17" i="3"/>
  <c r="G16" i="3"/>
  <c r="E16" i="3"/>
  <c r="G15" i="3"/>
  <c r="H15" i="3" s="1"/>
  <c r="E15" i="3"/>
  <c r="E14" i="3"/>
  <c r="C14" i="3"/>
  <c r="E13" i="3"/>
  <c r="C13" i="3"/>
  <c r="F2" i="3"/>
  <c r="C7" i="3"/>
  <c r="D13" i="3" s="1"/>
  <c r="C4" i="3"/>
  <c r="C2" i="3"/>
  <c r="E12" i="3" s="1"/>
  <c r="B14" i="6"/>
  <c r="D13" i="6"/>
  <c r="B13" i="6"/>
  <c r="F2" i="6"/>
  <c r="C8" i="6"/>
  <c r="C7" i="6"/>
  <c r="F3" i="6"/>
  <c r="C2" i="6"/>
  <c r="D22" i="1"/>
  <c r="B22" i="1"/>
  <c r="D21" i="1"/>
  <c r="B21" i="1"/>
  <c r="D20" i="1"/>
  <c r="B20" i="1"/>
  <c r="D19" i="1"/>
  <c r="B19" i="1"/>
  <c r="D18" i="1"/>
  <c r="B18" i="1"/>
  <c r="D17" i="1"/>
  <c r="B17" i="1"/>
  <c r="F16" i="1"/>
  <c r="D16" i="1"/>
  <c r="B16" i="1"/>
  <c r="D15" i="1"/>
  <c r="B15" i="1"/>
  <c r="D14" i="1"/>
  <c r="B14" i="1"/>
  <c r="D13" i="1"/>
  <c r="B13" i="1"/>
  <c r="F12" i="1"/>
  <c r="C8" i="1"/>
  <c r="C7" i="1"/>
  <c r="C6" i="1"/>
  <c r="C5" i="1"/>
  <c r="C22" i="1"/>
  <c r="D12" i="1" l="1"/>
  <c r="G12" i="1" s="1"/>
  <c r="C3" i="3"/>
  <c r="F19" i="1"/>
  <c r="G19" i="1" s="1"/>
  <c r="C12" i="1"/>
  <c r="C20" i="1"/>
  <c r="G19" i="3"/>
  <c r="G12" i="3"/>
  <c r="H12" i="3" s="1"/>
  <c r="G20" i="3"/>
  <c r="C15" i="1"/>
  <c r="G13" i="3"/>
  <c r="C16" i="1"/>
  <c r="C12" i="6"/>
  <c r="D19" i="3"/>
  <c r="G16" i="1"/>
  <c r="F16" i="6"/>
  <c r="D18" i="3"/>
  <c r="F15" i="6"/>
  <c r="F15" i="1"/>
  <c r="G15" i="1" s="1"/>
  <c r="C19" i="1"/>
  <c r="G18" i="3"/>
  <c r="H18" i="3" s="1"/>
  <c r="F13" i="6"/>
  <c r="C13" i="1"/>
  <c r="H13" i="3"/>
  <c r="H20" i="3"/>
  <c r="D12" i="3"/>
  <c r="F13" i="1"/>
  <c r="C17" i="1"/>
  <c r="D22" i="3"/>
  <c r="G22" i="3" s="1"/>
  <c r="H22" i="3" s="1"/>
  <c r="D21" i="3"/>
  <c r="F20" i="1"/>
  <c r="G20" i="1" s="1"/>
  <c r="G14" i="3"/>
  <c r="H14" i="3" s="1"/>
  <c r="G21" i="3"/>
  <c r="H21" i="3" s="1"/>
  <c r="C21" i="1"/>
  <c r="D12" i="6"/>
  <c r="G12" i="6" s="1"/>
  <c r="F21" i="6"/>
  <c r="D20" i="3"/>
  <c r="F20" i="6"/>
  <c r="F19" i="6"/>
  <c r="C14" i="1"/>
  <c r="F21" i="1"/>
  <c r="G21" i="1" s="1"/>
  <c r="F14" i="1"/>
  <c r="G14" i="1" s="1"/>
  <c r="C18" i="1"/>
  <c r="H16" i="3"/>
  <c r="F18" i="6"/>
  <c r="F17" i="6"/>
  <c r="D16" i="3"/>
  <c r="H19" i="3"/>
  <c r="F18" i="1"/>
  <c r="G18" i="1" s="1"/>
  <c r="H17" i="3"/>
  <c r="B15" i="6"/>
  <c r="D14" i="6"/>
  <c r="C14" i="6"/>
  <c r="C13" i="6"/>
  <c r="E13" i="6" l="1"/>
  <c r="G13" i="6" s="1"/>
  <c r="E18" i="6"/>
  <c r="E19" i="6"/>
  <c r="E20" i="6"/>
  <c r="E21" i="6"/>
  <c r="F17" i="1"/>
  <c r="G17" i="1" s="1"/>
  <c r="E22" i="6"/>
  <c r="E14" i="6"/>
  <c r="G14" i="6" s="1"/>
  <c r="E15" i="6"/>
  <c r="E16" i="6"/>
  <c r="E17" i="6"/>
  <c r="F22" i="1"/>
  <c r="G22" i="1" s="1"/>
  <c r="C26" i="3"/>
  <c r="G13" i="1"/>
  <c r="C25" i="3"/>
  <c r="D15" i="6"/>
  <c r="C15" i="6"/>
  <c r="B16" i="6"/>
  <c r="C26" i="1" l="1"/>
  <c r="C25" i="1"/>
  <c r="B17" i="6"/>
  <c r="D16" i="6"/>
  <c r="C16" i="6"/>
  <c r="G15" i="6"/>
  <c r="G16" i="6" l="1"/>
  <c r="D17" i="6"/>
  <c r="C17" i="6"/>
  <c r="B18" i="6"/>
  <c r="B19" i="6" l="1"/>
  <c r="D18" i="6"/>
  <c r="G18" i="6" s="1"/>
  <c r="C18" i="6"/>
  <c r="G17" i="6"/>
  <c r="D19" i="6" l="1"/>
  <c r="C19" i="6"/>
  <c r="B20" i="6"/>
  <c r="B21" i="6" l="1"/>
  <c r="D20" i="6"/>
  <c r="C20" i="6"/>
  <c r="G19" i="6"/>
  <c r="G20" i="6" l="1"/>
  <c r="D21" i="6"/>
  <c r="C21" i="6"/>
  <c r="B22" i="6"/>
  <c r="D22" i="6" l="1"/>
  <c r="C22" i="6"/>
  <c r="F22" i="6" s="1"/>
  <c r="G21" i="6"/>
  <c r="C26" i="6" l="1"/>
  <c r="G22" i="6"/>
  <c r="C25" i="6" l="1"/>
</calcChain>
</file>

<file path=xl/sharedStrings.xml><?xml version="1.0" encoding="utf-8"?>
<sst xmlns="http://schemas.openxmlformats.org/spreadsheetml/2006/main" count="88" uniqueCount="36">
  <si>
    <t>Investment Amount (INR Cr)</t>
  </si>
  <si>
    <t>Equity Stake (%)</t>
  </si>
  <si>
    <t>Initial Company Valuation (INR Cr)</t>
  </si>
  <si>
    <t>Growth Rate (%)</t>
  </si>
  <si>
    <t>Partial Exit Year</t>
  </si>
  <si>
    <t>Full Exit Year</t>
  </si>
  <si>
    <t>Year</t>
  </si>
  <si>
    <t>Calculated IRR</t>
  </si>
  <si>
    <t>Annual Dividend (% of Investment)</t>
  </si>
  <si>
    <t>MOIC</t>
  </si>
  <si>
    <t>Multiple on Invested Capital (MOIC)</t>
  </si>
  <si>
    <t>Pre-money Valuation (₹ Cr)</t>
  </si>
  <si>
    <t>Revenue Multiple for Valuation</t>
  </si>
  <si>
    <t>Inputs</t>
  </si>
  <si>
    <t>Assumptions</t>
  </si>
  <si>
    <t>Calculations</t>
  </si>
  <si>
    <t>Results</t>
  </si>
  <si>
    <t>n/a</t>
  </si>
  <si>
    <t>Partial Exit % of Stake (% of the stake of ABC Group)</t>
  </si>
  <si>
    <t xml:space="preserve">Valuation Growth rate </t>
  </si>
  <si>
    <t xml:space="preserve">Regular revenvue </t>
  </si>
  <si>
    <t xml:space="preserve">Net cashflows for ABC Group </t>
  </si>
  <si>
    <t>Valuation of the company</t>
  </si>
  <si>
    <t>All amounts in INR Crore</t>
  </si>
  <si>
    <t>Inflow from sale of stake</t>
  </si>
  <si>
    <t>Pre-money valuation of the company (INR Cr)</t>
  </si>
  <si>
    <t>Option 1</t>
  </si>
  <si>
    <t>Option 2</t>
  </si>
  <si>
    <t>Option 3</t>
  </si>
  <si>
    <t>Revenue (INR Cr)</t>
  </si>
  <si>
    <t>Revenue of the Start-up</t>
  </si>
  <si>
    <t>Investment from ABC Group</t>
  </si>
  <si>
    <t>Cost of the Road</t>
  </si>
  <si>
    <t>Annual Dividend (% of value of the road)</t>
  </si>
  <si>
    <t>Projected revenue &amp; profit  assumption under Option 3</t>
  </si>
  <si>
    <t>% Stake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</si>
</sst>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&quot;$&quot;#,##0.00_);[Red]\(&quot;$&quot;#,##0.00\)"/>
    <numFmt numFmtId="165" formatCode="_ * #,##0.0_ ;_ * \-#,##0.0_ ;_ * &quot;-&quot;??_ ;_ @_ "/>
    <numFmt numFmtId="166" formatCode="_ * #,##0_ ;_ * \-#,##0_ ;_ * &quot;-&quot;??_ ;_ @_ 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4" tint="0.7999511703848384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6" fontId="0" fillId="0" borderId="1" xfId="2" applyNumberFormat="1" applyFont="1" applyBorder="1" applyAlignment="1">
      <alignment vertical="center" wrapText="1"/>
    </xf>
    <xf numFmtId="0" fontId="1" fillId="5" borderId="1" xfId="0" applyFont="1" applyFill="1" applyBorder="1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5" borderId="1" xfId="0" applyFill="1" applyBorder="1"/>
    <xf numFmtId="0" fontId="0" fillId="2" borderId="1" xfId="0" applyFill="1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10" fontId="0" fillId="0" borderId="0" xfId="1" applyNumberFormat="1" applyFont="1" applyAlignment="1">
      <alignment vertical="center"/>
    </xf>
    <xf numFmtId="166" fontId="0" fillId="0" borderId="0" xfId="2" applyNumberFormat="1" applyFont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166" fontId="0" fillId="3" borderId="1" xfId="2" applyNumberFormat="1" applyFont="1" applyFill="1" applyBorder="1" applyAlignment="1">
      <alignment vertical="center"/>
    </xf>
    <xf numFmtId="9" fontId="0" fillId="0" borderId="1" xfId="1" applyFont="1" applyFill="1" applyBorder="1" applyAlignment="1">
      <alignment vertical="center"/>
    </xf>
    <xf numFmtId="9" fontId="0" fillId="3" borderId="1" xfId="1" applyFont="1" applyFill="1" applyBorder="1" applyAlignment="1">
      <alignment vertical="center"/>
    </xf>
    <xf numFmtId="166" fontId="0" fillId="0" borderId="1" xfId="2" applyNumberFormat="1" applyFont="1" applyBorder="1" applyAlignment="1">
      <alignment vertical="center"/>
    </xf>
    <xf numFmtId="166" fontId="0" fillId="4" borderId="1" xfId="2" applyNumberFormat="1" applyFont="1" applyFill="1" applyBorder="1" applyAlignment="1">
      <alignment vertical="center"/>
    </xf>
    <xf numFmtId="9" fontId="0" fillId="4" borderId="1" xfId="0" applyNumberFormat="1" applyFill="1" applyBorder="1" applyAlignment="1">
      <alignment vertical="center"/>
    </xf>
    <xf numFmtId="43" fontId="0" fillId="4" borderId="1" xfId="2" applyFont="1" applyFill="1" applyBorder="1" applyAlignment="1">
      <alignment vertical="center"/>
    </xf>
    <xf numFmtId="165" fontId="0" fillId="3" borderId="1" xfId="2" applyNumberFormat="1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9" fontId="0" fillId="3" borderId="1" xfId="0" applyNumberFormat="1" applyFill="1" applyBorder="1" applyAlignment="1">
      <alignment vertical="center"/>
    </xf>
    <xf numFmtId="166" fontId="0" fillId="0" borderId="1" xfId="2" applyNumberFormat="1" applyFont="1" applyBorder="1" applyAlignment="1">
      <alignment horizontal="center" vertical="center"/>
    </xf>
    <xf numFmtId="9" fontId="0" fillId="4" borderId="1" xfId="1" applyFont="1" applyFill="1" applyBorder="1" applyAlignment="1">
      <alignment vertical="center"/>
    </xf>
    <xf numFmtId="164" fontId="0" fillId="0" borderId="0" xfId="0" applyNumberFormat="1" applyAlignment="1">
      <alignment vertical="center"/>
    </xf>
    <xf numFmtId="166" fontId="0" fillId="0" borderId="1" xfId="2" applyNumberFormat="1" applyFont="1" applyFill="1" applyBorder="1" applyAlignment="1">
      <alignment vertical="center"/>
    </xf>
    <xf numFmtId="166" fontId="0" fillId="0" borderId="1" xfId="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6" fontId="0" fillId="0" borderId="1" xfId="2" applyNumberFormat="1" applyFon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0" fillId="0" borderId="1" xfId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B5CCF-417C-451F-BDA9-38783B5072E8}">
  <dimension ref="B1:F28"/>
  <sheetViews>
    <sheetView showGridLines="0" tabSelected="1" zoomScale="70" zoomScaleNormal="70" workbookViewId="0">
      <selection activeCell="E24" sqref="E24"/>
    </sheetView>
  </sheetViews>
  <sheetFormatPr defaultRowHeight="15" customHeight="1" x14ac:dyDescent="0.35"/>
  <cols>
    <col min="1" max="1" width="1" style="9" customWidth="1"/>
    <col min="2" max="2" width="44.36328125" style="9" bestFit="1" customWidth="1"/>
    <col min="3" max="3" width="20.1796875" style="10" customWidth="1"/>
    <col min="4" max="4" width="21.90625" style="10" customWidth="1"/>
    <col min="5" max="5" width="16.1796875" style="10" customWidth="1"/>
    <col min="6" max="7" width="8.7265625" style="9"/>
    <col min="8" max="8" width="35.81640625" style="9" customWidth="1"/>
    <col min="9" max="9" width="58.36328125" style="9" customWidth="1"/>
    <col min="10" max="16384" width="8.7265625" style="9"/>
  </cols>
  <sheetData>
    <row r="1" spans="2:6" ht="7" customHeight="1" x14ac:dyDescent="0.35"/>
    <row r="2" spans="2:6" ht="15" customHeight="1" x14ac:dyDescent="0.35">
      <c r="B2" s="11" t="s">
        <v>13</v>
      </c>
      <c r="C2" s="12" t="s">
        <v>26</v>
      </c>
      <c r="D2" s="12" t="s">
        <v>27</v>
      </c>
      <c r="E2" s="12" t="s">
        <v>28</v>
      </c>
    </row>
    <row r="3" spans="2:6" ht="15" customHeight="1" x14ac:dyDescent="0.35">
      <c r="B3" s="13" t="s">
        <v>0</v>
      </c>
      <c r="C3" s="35">
        <v>1200</v>
      </c>
      <c r="D3" s="35">
        <v>1575</v>
      </c>
      <c r="E3" s="35">
        <v>1200</v>
      </c>
    </row>
    <row r="4" spans="2:6" ht="15" customHeight="1" x14ac:dyDescent="0.35">
      <c r="B4" s="13" t="s">
        <v>35</v>
      </c>
      <c r="C4" s="37">
        <v>0.3</v>
      </c>
      <c r="D4" s="37">
        <v>0.45</v>
      </c>
      <c r="E4" s="36" t="s">
        <v>17</v>
      </c>
    </row>
    <row r="5" spans="2:6" ht="15" customHeight="1" x14ac:dyDescent="0.35">
      <c r="B5" s="13" t="s">
        <v>25</v>
      </c>
      <c r="C5" s="35" t="s">
        <v>17</v>
      </c>
      <c r="D5" s="35" t="s">
        <v>17</v>
      </c>
      <c r="E5" s="35">
        <v>1300</v>
      </c>
    </row>
    <row r="6" spans="2:6" ht="15" customHeight="1" x14ac:dyDescent="0.35">
      <c r="B6" s="13" t="s">
        <v>4</v>
      </c>
      <c r="C6" s="35">
        <v>5</v>
      </c>
      <c r="D6" s="35" t="s">
        <v>17</v>
      </c>
      <c r="E6" s="35" t="s">
        <v>17</v>
      </c>
      <c r="F6" s="14"/>
    </row>
    <row r="7" spans="2:6" ht="15" customHeight="1" x14ac:dyDescent="0.35">
      <c r="B7" s="13" t="s">
        <v>18</v>
      </c>
      <c r="C7" s="37">
        <v>0.4</v>
      </c>
      <c r="D7" s="37">
        <v>0</v>
      </c>
      <c r="E7" s="36" t="s">
        <v>17</v>
      </c>
    </row>
    <row r="8" spans="2:6" ht="15" customHeight="1" x14ac:dyDescent="0.35">
      <c r="B8" s="13" t="s">
        <v>5</v>
      </c>
      <c r="C8" s="35">
        <v>10</v>
      </c>
      <c r="D8" s="35">
        <v>10</v>
      </c>
      <c r="E8" s="35">
        <v>10</v>
      </c>
    </row>
    <row r="9" spans="2:6" ht="15" customHeight="1" x14ac:dyDescent="0.35">
      <c r="B9" s="5" t="s">
        <v>12</v>
      </c>
      <c r="C9" s="35" t="s">
        <v>17</v>
      </c>
      <c r="D9" s="35" t="s">
        <v>17</v>
      </c>
      <c r="E9" s="35">
        <v>2.5</v>
      </c>
    </row>
    <row r="10" spans="2:6" ht="15" customHeight="1" x14ac:dyDescent="0.35">
      <c r="B10" s="10"/>
    </row>
    <row r="11" spans="2:6" ht="15" customHeight="1" x14ac:dyDescent="0.35">
      <c r="D11" s="15"/>
    </row>
    <row r="12" spans="2:6" ht="15" customHeight="1" x14ac:dyDescent="0.35">
      <c r="B12" s="11" t="s">
        <v>14</v>
      </c>
      <c r="C12" s="12" t="s">
        <v>26</v>
      </c>
      <c r="D12" s="12" t="s">
        <v>27</v>
      </c>
      <c r="E12" s="12" t="s">
        <v>28</v>
      </c>
    </row>
    <row r="13" spans="2:6" ht="15" customHeight="1" x14ac:dyDescent="0.35">
      <c r="B13" s="13" t="s">
        <v>3</v>
      </c>
      <c r="C13" s="37">
        <v>0.15</v>
      </c>
      <c r="D13" s="38">
        <v>0.1</v>
      </c>
      <c r="E13" s="35" t="s">
        <v>17</v>
      </c>
    </row>
    <row r="14" spans="2:6" ht="15" customHeight="1" x14ac:dyDescent="0.35">
      <c r="B14" s="13" t="s">
        <v>8</v>
      </c>
      <c r="C14" s="35" t="s">
        <v>17</v>
      </c>
      <c r="D14" s="38">
        <v>0.09</v>
      </c>
      <c r="E14" s="35" t="s">
        <v>17</v>
      </c>
    </row>
    <row r="17" spans="2:3" ht="15" customHeight="1" x14ac:dyDescent="0.35">
      <c r="B17" s="11" t="s">
        <v>34</v>
      </c>
    </row>
    <row r="18" spans="2:3" ht="15" customHeight="1" x14ac:dyDescent="0.35">
      <c r="B18" s="1" t="s">
        <v>6</v>
      </c>
      <c r="C18" s="1" t="s">
        <v>29</v>
      </c>
    </row>
    <row r="19" spans="2:3" ht="15" customHeight="1" x14ac:dyDescent="0.35">
      <c r="B19" s="8">
        <v>1</v>
      </c>
      <c r="C19" s="34">
        <v>700</v>
      </c>
    </row>
    <row r="20" spans="2:3" ht="15" customHeight="1" x14ac:dyDescent="0.35">
      <c r="B20" s="8">
        <v>2</v>
      </c>
      <c r="C20" s="34">
        <v>952</v>
      </c>
    </row>
    <row r="21" spans="2:3" ht="15" customHeight="1" x14ac:dyDescent="0.35">
      <c r="B21" s="8">
        <v>3</v>
      </c>
      <c r="C21" s="34">
        <v>1238</v>
      </c>
    </row>
    <row r="22" spans="2:3" ht="15" customHeight="1" x14ac:dyDescent="0.35">
      <c r="B22" s="8">
        <v>4</v>
      </c>
      <c r="C22" s="34">
        <v>1572</v>
      </c>
    </row>
    <row r="23" spans="2:3" ht="15" customHeight="1" x14ac:dyDescent="0.35">
      <c r="B23" s="8">
        <v>5</v>
      </c>
      <c r="C23" s="34">
        <v>1949</v>
      </c>
    </row>
    <row r="24" spans="2:3" ht="15" customHeight="1" x14ac:dyDescent="0.35">
      <c r="B24" s="8">
        <v>6</v>
      </c>
      <c r="C24" s="34">
        <v>2378</v>
      </c>
    </row>
    <row r="25" spans="2:3" ht="15" customHeight="1" x14ac:dyDescent="0.35">
      <c r="B25" s="8">
        <v>7</v>
      </c>
      <c r="C25" s="34">
        <v>2877</v>
      </c>
    </row>
    <row r="26" spans="2:3" ht="15" customHeight="1" x14ac:dyDescent="0.35">
      <c r="B26" s="8">
        <v>8</v>
      </c>
      <c r="C26" s="34">
        <v>3452</v>
      </c>
    </row>
    <row r="27" spans="2:3" ht="15" customHeight="1" x14ac:dyDescent="0.35">
      <c r="B27" s="8">
        <v>9</v>
      </c>
      <c r="C27" s="34">
        <v>4142</v>
      </c>
    </row>
    <row r="28" spans="2:3" ht="15" customHeight="1" x14ac:dyDescent="0.35">
      <c r="B28" s="8">
        <v>10</v>
      </c>
      <c r="C28" s="34">
        <v>4970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6"/>
  <sheetViews>
    <sheetView showGridLines="0" zoomScale="70" zoomScaleNormal="70" workbookViewId="0">
      <selection activeCell="I3" sqref="I3"/>
    </sheetView>
  </sheetViews>
  <sheetFormatPr defaultRowHeight="15" customHeight="1" x14ac:dyDescent="0.35"/>
  <cols>
    <col min="1" max="1" width="1" customWidth="1"/>
    <col min="2" max="2" width="34.453125" customWidth="1"/>
    <col min="3" max="9" width="25.7265625" style="9" customWidth="1"/>
  </cols>
  <sheetData>
    <row r="1" spans="2:7" ht="7" customHeight="1" x14ac:dyDescent="0.35"/>
    <row r="2" spans="2:7" ht="15" customHeight="1" x14ac:dyDescent="0.35">
      <c r="B2" s="4" t="s">
        <v>0</v>
      </c>
      <c r="C2" s="28">
        <f>'Inputs and assumptions'!C3</f>
        <v>1200</v>
      </c>
    </row>
    <row r="3" spans="2:7" ht="15" customHeight="1" x14ac:dyDescent="0.35">
      <c r="B3" s="4" t="s">
        <v>1</v>
      </c>
      <c r="C3" s="29">
        <f>'Inputs and assumptions'!C4</f>
        <v>0.3</v>
      </c>
    </row>
    <row r="4" spans="2:7" ht="15" customHeight="1" x14ac:dyDescent="0.35">
      <c r="B4" s="4" t="s">
        <v>2</v>
      </c>
      <c r="C4" s="13">
        <f>C2/C3</f>
        <v>4000</v>
      </c>
    </row>
    <row r="5" spans="2:7" ht="15" customHeight="1" x14ac:dyDescent="0.35">
      <c r="B5" s="4" t="s">
        <v>4</v>
      </c>
      <c r="C5" s="28">
        <f>'Inputs and assumptions'!C6</f>
        <v>5</v>
      </c>
    </row>
    <row r="6" spans="2:7" ht="15" customHeight="1" x14ac:dyDescent="0.35">
      <c r="B6" s="4" t="s">
        <v>18</v>
      </c>
      <c r="C6" s="29">
        <f>'Inputs and assumptions'!C7</f>
        <v>0.4</v>
      </c>
    </row>
    <row r="7" spans="2:7" ht="15" customHeight="1" x14ac:dyDescent="0.35">
      <c r="B7" s="4" t="s">
        <v>5</v>
      </c>
      <c r="C7" s="28">
        <f>'Inputs and assumptions'!C8</f>
        <v>10</v>
      </c>
    </row>
    <row r="8" spans="2:7" ht="15" customHeight="1" x14ac:dyDescent="0.35">
      <c r="B8" s="4" t="s">
        <v>19</v>
      </c>
      <c r="C8" s="21">
        <f>'Inputs and assumptions'!C13</f>
        <v>0.15</v>
      </c>
    </row>
    <row r="10" spans="2:7" ht="15" customHeight="1" x14ac:dyDescent="0.35">
      <c r="B10" s="18" t="s">
        <v>15</v>
      </c>
      <c r="C10" s="39" t="s">
        <v>23</v>
      </c>
      <c r="D10" s="39"/>
      <c r="E10" s="39"/>
      <c r="F10" s="39"/>
      <c r="G10" s="39"/>
    </row>
    <row r="11" spans="2:7" ht="15" customHeight="1" x14ac:dyDescent="0.35">
      <c r="B11" s="16" t="s">
        <v>6</v>
      </c>
      <c r="C11" s="27" t="s">
        <v>22</v>
      </c>
      <c r="D11" s="27" t="s">
        <v>31</v>
      </c>
      <c r="E11" s="27" t="s">
        <v>20</v>
      </c>
      <c r="F11" s="27" t="s">
        <v>24</v>
      </c>
      <c r="G11" s="27" t="s">
        <v>21</v>
      </c>
    </row>
    <row r="12" spans="2:7" ht="15" customHeight="1" x14ac:dyDescent="0.35">
      <c r="B12" s="17">
        <v>0</v>
      </c>
      <c r="C12" s="30">
        <f t="shared" ref="C12:C22" si="0">$C$4*(1+$C$8)^B12</f>
        <v>4000</v>
      </c>
      <c r="D12" s="22">
        <f>IF(B12=0,-$C$2,0)</f>
        <v>-1200</v>
      </c>
      <c r="E12" s="22">
        <v>0</v>
      </c>
      <c r="F12" s="22">
        <f>IF(B12=0,0,IF(B12=$C$5,C12*$C$3*$C$6,IF(B12=$C$7,C12*$C$3*(1-$C$6),0)))</f>
        <v>0</v>
      </c>
      <c r="G12" s="23">
        <f>SUM(D12:F12)</f>
        <v>-1200</v>
      </c>
    </row>
    <row r="13" spans="2:7" ht="15" customHeight="1" x14ac:dyDescent="0.35">
      <c r="B13" s="17">
        <f>B12+1</f>
        <v>1</v>
      </c>
      <c r="C13" s="30">
        <f t="shared" si="0"/>
        <v>4600</v>
      </c>
      <c r="D13" s="22">
        <f t="shared" ref="D13:D22" si="1">IF(B13=0,-$C$2,0)</f>
        <v>0</v>
      </c>
      <c r="E13" s="22">
        <v>0</v>
      </c>
      <c r="F13" s="22">
        <f t="shared" ref="F13:F22" si="2">IF(B13=0,0,IF(B13=$C$5,C13*$C$3*$C$6,IF(B13=$C$7,C13*$C$3*(1-$C$6),0)))</f>
        <v>0</v>
      </c>
      <c r="G13" s="23">
        <f t="shared" ref="G13:G22" si="3">SUM(D13:F13)</f>
        <v>0</v>
      </c>
    </row>
    <row r="14" spans="2:7" ht="15" customHeight="1" x14ac:dyDescent="0.35">
      <c r="B14" s="17">
        <f t="shared" ref="B14:B22" si="4">B13+1</f>
        <v>2</v>
      </c>
      <c r="C14" s="30">
        <f t="shared" si="0"/>
        <v>5289.9999999999991</v>
      </c>
      <c r="D14" s="22">
        <f t="shared" si="1"/>
        <v>0</v>
      </c>
      <c r="E14" s="22">
        <v>0</v>
      </c>
      <c r="F14" s="22">
        <f t="shared" si="2"/>
        <v>0</v>
      </c>
      <c r="G14" s="23">
        <f t="shared" si="3"/>
        <v>0</v>
      </c>
    </row>
    <row r="15" spans="2:7" ht="15" customHeight="1" x14ac:dyDescent="0.35">
      <c r="B15" s="17">
        <f t="shared" si="4"/>
        <v>3</v>
      </c>
      <c r="C15" s="30">
        <f t="shared" si="0"/>
        <v>6083.4999999999982</v>
      </c>
      <c r="D15" s="22">
        <f t="shared" si="1"/>
        <v>0</v>
      </c>
      <c r="E15" s="22">
        <v>0</v>
      </c>
      <c r="F15" s="22">
        <f t="shared" si="2"/>
        <v>0</v>
      </c>
      <c r="G15" s="23">
        <f t="shared" si="3"/>
        <v>0</v>
      </c>
    </row>
    <row r="16" spans="2:7" ht="15" customHeight="1" x14ac:dyDescent="0.35">
      <c r="B16" s="17">
        <f t="shared" si="4"/>
        <v>4</v>
      </c>
      <c r="C16" s="30">
        <f t="shared" si="0"/>
        <v>6996.0249999999978</v>
      </c>
      <c r="D16" s="22">
        <f t="shared" si="1"/>
        <v>0</v>
      </c>
      <c r="E16" s="22">
        <v>0</v>
      </c>
      <c r="F16" s="22">
        <f t="shared" si="2"/>
        <v>0</v>
      </c>
      <c r="G16" s="23">
        <f t="shared" si="3"/>
        <v>0</v>
      </c>
    </row>
    <row r="17" spans="2:7" ht="15" customHeight="1" x14ac:dyDescent="0.35">
      <c r="B17" s="17">
        <f t="shared" si="4"/>
        <v>5</v>
      </c>
      <c r="C17" s="30">
        <f t="shared" si="0"/>
        <v>8045.4287499999973</v>
      </c>
      <c r="D17" s="22">
        <f t="shared" si="1"/>
        <v>0</v>
      </c>
      <c r="E17" s="22">
        <v>0</v>
      </c>
      <c r="F17" s="22">
        <f t="shared" si="2"/>
        <v>965.45144999999957</v>
      </c>
      <c r="G17" s="23">
        <f t="shared" si="3"/>
        <v>965.45144999999957</v>
      </c>
    </row>
    <row r="18" spans="2:7" ht="15" customHeight="1" x14ac:dyDescent="0.35">
      <c r="B18" s="17">
        <f t="shared" si="4"/>
        <v>6</v>
      </c>
      <c r="C18" s="30">
        <f t="shared" si="0"/>
        <v>9252.2430624999961</v>
      </c>
      <c r="D18" s="22">
        <f t="shared" si="1"/>
        <v>0</v>
      </c>
      <c r="E18" s="22">
        <v>0</v>
      </c>
      <c r="F18" s="22">
        <f t="shared" si="2"/>
        <v>0</v>
      </c>
      <c r="G18" s="23">
        <f t="shared" si="3"/>
        <v>0</v>
      </c>
    </row>
    <row r="19" spans="2:7" ht="15" customHeight="1" x14ac:dyDescent="0.35">
      <c r="B19" s="17">
        <f t="shared" si="4"/>
        <v>7</v>
      </c>
      <c r="C19" s="30">
        <f t="shared" si="0"/>
        <v>10640.079521874994</v>
      </c>
      <c r="D19" s="22">
        <f t="shared" si="1"/>
        <v>0</v>
      </c>
      <c r="E19" s="22">
        <v>0</v>
      </c>
      <c r="F19" s="22">
        <f t="shared" si="2"/>
        <v>0</v>
      </c>
      <c r="G19" s="23">
        <f t="shared" si="3"/>
        <v>0</v>
      </c>
    </row>
    <row r="20" spans="2:7" ht="15" customHeight="1" x14ac:dyDescent="0.35">
      <c r="B20" s="17">
        <f t="shared" si="4"/>
        <v>8</v>
      </c>
      <c r="C20" s="30">
        <f t="shared" si="0"/>
        <v>12236.091450156242</v>
      </c>
      <c r="D20" s="22">
        <f t="shared" si="1"/>
        <v>0</v>
      </c>
      <c r="E20" s="22">
        <v>0</v>
      </c>
      <c r="F20" s="22">
        <f t="shared" si="2"/>
        <v>0</v>
      </c>
      <c r="G20" s="23">
        <f t="shared" si="3"/>
        <v>0</v>
      </c>
    </row>
    <row r="21" spans="2:7" ht="15" customHeight="1" x14ac:dyDescent="0.35">
      <c r="B21" s="17">
        <f t="shared" si="4"/>
        <v>9</v>
      </c>
      <c r="C21" s="30">
        <f t="shared" si="0"/>
        <v>14071.505167679676</v>
      </c>
      <c r="D21" s="22">
        <f t="shared" si="1"/>
        <v>0</v>
      </c>
      <c r="E21" s="22">
        <v>0</v>
      </c>
      <c r="F21" s="22">
        <f t="shared" si="2"/>
        <v>0</v>
      </c>
      <c r="G21" s="23">
        <f t="shared" si="3"/>
        <v>0</v>
      </c>
    </row>
    <row r="22" spans="2:7" ht="15" customHeight="1" x14ac:dyDescent="0.35">
      <c r="B22" s="17">
        <f t="shared" si="4"/>
        <v>10</v>
      </c>
      <c r="C22" s="30">
        <f t="shared" si="0"/>
        <v>16182.230942831628</v>
      </c>
      <c r="D22" s="22">
        <f t="shared" si="1"/>
        <v>0</v>
      </c>
      <c r="E22" s="22">
        <v>0</v>
      </c>
      <c r="F22" s="22">
        <f t="shared" si="2"/>
        <v>2912.8015697096926</v>
      </c>
      <c r="G22" s="23">
        <f t="shared" si="3"/>
        <v>2912.8015697096926</v>
      </c>
    </row>
    <row r="24" spans="2:7" ht="15" customHeight="1" x14ac:dyDescent="0.35">
      <c r="B24" s="6" t="s">
        <v>16</v>
      </c>
    </row>
    <row r="25" spans="2:7" ht="15" customHeight="1" x14ac:dyDescent="0.35">
      <c r="B25" s="4" t="s">
        <v>7</v>
      </c>
      <c r="C25" s="31">
        <f>IRR(G12:G22)</f>
        <v>0.14999999999999991</v>
      </c>
      <c r="D25" s="32"/>
    </row>
    <row r="26" spans="2:7" ht="15" customHeight="1" x14ac:dyDescent="0.35">
      <c r="B26" s="4" t="s">
        <v>10</v>
      </c>
      <c r="C26" s="25">
        <f>SUM(E12:F22)/ABS(SUM(D12:D22))</f>
        <v>3.2318775164247433</v>
      </c>
    </row>
  </sheetData>
  <mergeCells count="1">
    <mergeCell ref="C10:G10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60544-1CD8-4CA2-B1E4-8674B4D85D89}">
  <dimension ref="B1:G26"/>
  <sheetViews>
    <sheetView showGridLines="0" zoomScale="70" zoomScaleNormal="70" workbookViewId="0">
      <selection activeCell="I1" sqref="I1"/>
    </sheetView>
  </sheetViews>
  <sheetFormatPr defaultRowHeight="15" customHeight="1" x14ac:dyDescent="0.35"/>
  <cols>
    <col min="1" max="1" width="1" style="9" customWidth="1"/>
    <col min="2" max="2" width="34.453125" customWidth="1"/>
    <col min="3" max="9" width="25.7265625" style="9" customWidth="1"/>
    <col min="10" max="16384" width="8.7265625" style="9"/>
  </cols>
  <sheetData>
    <row r="1" spans="2:7" ht="7" customHeight="1" x14ac:dyDescent="0.35"/>
    <row r="2" spans="2:7" ht="15" customHeight="1" x14ac:dyDescent="0.35">
      <c r="B2" s="4" t="s">
        <v>0</v>
      </c>
      <c r="C2" s="28">
        <f>'Inputs and assumptions'!D3</f>
        <v>1575</v>
      </c>
      <c r="E2" s="4" t="s">
        <v>33</v>
      </c>
      <c r="F2" s="21">
        <f>'Inputs and assumptions'!D14</f>
        <v>0.09</v>
      </c>
    </row>
    <row r="3" spans="2:7" ht="15" customHeight="1" x14ac:dyDescent="0.35">
      <c r="B3" s="4" t="s">
        <v>1</v>
      </c>
      <c r="C3" s="29">
        <f>'Inputs and assumptions'!D4</f>
        <v>0.45</v>
      </c>
      <c r="E3" s="4" t="s">
        <v>32</v>
      </c>
      <c r="F3" s="33">
        <f>C4</f>
        <v>3500</v>
      </c>
    </row>
    <row r="4" spans="2:7" ht="15" customHeight="1" x14ac:dyDescent="0.35">
      <c r="B4" s="4" t="s">
        <v>2</v>
      </c>
      <c r="C4" s="13">
        <f>C2/C3</f>
        <v>3500</v>
      </c>
    </row>
    <row r="5" spans="2:7" ht="15" customHeight="1" x14ac:dyDescent="0.35">
      <c r="B5" s="4" t="s">
        <v>4</v>
      </c>
      <c r="C5" s="28" t="str">
        <f>'Inputs and assumptions'!D6</f>
        <v>n/a</v>
      </c>
    </row>
    <row r="6" spans="2:7" ht="15" customHeight="1" x14ac:dyDescent="0.35">
      <c r="B6" s="4" t="s">
        <v>18</v>
      </c>
      <c r="C6" s="28">
        <f>'Inputs and assumptions'!D7</f>
        <v>0</v>
      </c>
    </row>
    <row r="7" spans="2:7" ht="15" customHeight="1" x14ac:dyDescent="0.35">
      <c r="B7" s="4" t="s">
        <v>5</v>
      </c>
      <c r="C7" s="28">
        <f>'Inputs and assumptions'!D8</f>
        <v>10</v>
      </c>
    </row>
    <row r="8" spans="2:7" ht="15" customHeight="1" x14ac:dyDescent="0.35">
      <c r="B8" s="4" t="s">
        <v>19</v>
      </c>
      <c r="C8" s="29">
        <f>'Inputs and assumptions'!D13</f>
        <v>0.1</v>
      </c>
    </row>
    <row r="10" spans="2:7" ht="15" customHeight="1" x14ac:dyDescent="0.35">
      <c r="B10" s="18" t="s">
        <v>15</v>
      </c>
      <c r="C10" s="39" t="s">
        <v>23</v>
      </c>
      <c r="D10" s="39"/>
      <c r="E10" s="39"/>
      <c r="F10" s="39"/>
      <c r="G10" s="39"/>
    </row>
    <row r="11" spans="2:7" ht="15" customHeight="1" x14ac:dyDescent="0.35">
      <c r="B11" s="16" t="s">
        <v>6</v>
      </c>
      <c r="C11" s="27" t="s">
        <v>22</v>
      </c>
      <c r="D11" s="27" t="s">
        <v>31</v>
      </c>
      <c r="E11" s="27" t="s">
        <v>20</v>
      </c>
      <c r="F11" s="27" t="s">
        <v>24</v>
      </c>
      <c r="G11" s="27" t="s">
        <v>21</v>
      </c>
    </row>
    <row r="12" spans="2:7" ht="15" customHeight="1" x14ac:dyDescent="0.35">
      <c r="B12" s="17">
        <v>0</v>
      </c>
      <c r="C12" s="30">
        <f t="shared" ref="C12:C22" si="0">$C$4*(1+$C$8)^B12</f>
        <v>3500</v>
      </c>
      <c r="D12" s="22">
        <f>IF(B12=0,-$C$2,0)</f>
        <v>-1575</v>
      </c>
      <c r="E12" s="22">
        <f t="shared" ref="E12:E22" si="1">IF(B12&gt;0,$F$2*$C$3*$F$3,0)</f>
        <v>0</v>
      </c>
      <c r="F12" s="22">
        <f>IF(B12=0,0,IF(B12=$C$5,C12*$C$3*$C$6,IF(B12=$C$7,C12*$C$3*(1-$C$6),0)))</f>
        <v>0</v>
      </c>
      <c r="G12" s="23">
        <f>SUM(D12:F12)</f>
        <v>-1575</v>
      </c>
    </row>
    <row r="13" spans="2:7" ht="15" customHeight="1" x14ac:dyDescent="0.35">
      <c r="B13" s="17">
        <f t="shared" ref="B13:B22" si="2">B12+1</f>
        <v>1</v>
      </c>
      <c r="C13" s="30">
        <f t="shared" si="0"/>
        <v>3850.0000000000005</v>
      </c>
      <c r="D13" s="22">
        <f t="shared" ref="D13:D22" si="3">IF(B13=0,-$C$2,0)</f>
        <v>0</v>
      </c>
      <c r="E13" s="22">
        <f t="shared" si="1"/>
        <v>141.75</v>
      </c>
      <c r="F13" s="22">
        <f t="shared" ref="F13:F22" si="4">IF(B13=0,0,IF(B13=$C$5,C13*$C$3*$C$6,IF(B13=$C$7,C13*$C$3*(1-$C$6),0)))</f>
        <v>0</v>
      </c>
      <c r="G13" s="23">
        <f t="shared" ref="G13:G22" si="5">SUM(D13:F13)</f>
        <v>141.75</v>
      </c>
    </row>
    <row r="14" spans="2:7" ht="15" customHeight="1" x14ac:dyDescent="0.35">
      <c r="B14" s="17">
        <f t="shared" si="2"/>
        <v>2</v>
      </c>
      <c r="C14" s="30">
        <f t="shared" si="0"/>
        <v>4235.0000000000009</v>
      </c>
      <c r="D14" s="22">
        <f t="shared" si="3"/>
        <v>0</v>
      </c>
      <c r="E14" s="22">
        <f t="shared" si="1"/>
        <v>141.75</v>
      </c>
      <c r="F14" s="22">
        <f t="shared" si="4"/>
        <v>0</v>
      </c>
      <c r="G14" s="23">
        <f t="shared" si="5"/>
        <v>141.75</v>
      </c>
    </row>
    <row r="15" spans="2:7" ht="15" customHeight="1" x14ac:dyDescent="0.35">
      <c r="B15" s="17">
        <f t="shared" si="2"/>
        <v>3</v>
      </c>
      <c r="C15" s="30">
        <f t="shared" si="0"/>
        <v>4658.5000000000018</v>
      </c>
      <c r="D15" s="22">
        <f t="shared" si="3"/>
        <v>0</v>
      </c>
      <c r="E15" s="22">
        <f t="shared" si="1"/>
        <v>141.75</v>
      </c>
      <c r="F15" s="22">
        <f t="shared" si="4"/>
        <v>0</v>
      </c>
      <c r="G15" s="23">
        <f t="shared" si="5"/>
        <v>141.75</v>
      </c>
    </row>
    <row r="16" spans="2:7" ht="15" customHeight="1" x14ac:dyDescent="0.35">
      <c r="B16" s="17">
        <f t="shared" si="2"/>
        <v>4</v>
      </c>
      <c r="C16" s="30">
        <f t="shared" si="0"/>
        <v>5124.3500000000013</v>
      </c>
      <c r="D16" s="22">
        <f t="shared" si="3"/>
        <v>0</v>
      </c>
      <c r="E16" s="22">
        <f t="shared" si="1"/>
        <v>141.75</v>
      </c>
      <c r="F16" s="22">
        <f t="shared" si="4"/>
        <v>0</v>
      </c>
      <c r="G16" s="23">
        <f t="shared" si="5"/>
        <v>141.75</v>
      </c>
    </row>
    <row r="17" spans="2:7" ht="15" customHeight="1" x14ac:dyDescent="0.35">
      <c r="B17" s="17">
        <f t="shared" si="2"/>
        <v>5</v>
      </c>
      <c r="C17" s="30">
        <f t="shared" si="0"/>
        <v>5636.7850000000017</v>
      </c>
      <c r="D17" s="22">
        <f t="shared" si="3"/>
        <v>0</v>
      </c>
      <c r="E17" s="22">
        <f t="shared" si="1"/>
        <v>141.75</v>
      </c>
      <c r="F17" s="22">
        <f t="shared" si="4"/>
        <v>0</v>
      </c>
      <c r="G17" s="23">
        <f t="shared" si="5"/>
        <v>141.75</v>
      </c>
    </row>
    <row r="18" spans="2:7" ht="15" customHeight="1" x14ac:dyDescent="0.35">
      <c r="B18" s="17">
        <f t="shared" si="2"/>
        <v>6</v>
      </c>
      <c r="C18" s="30">
        <f t="shared" si="0"/>
        <v>6200.4635000000026</v>
      </c>
      <c r="D18" s="22">
        <f t="shared" si="3"/>
        <v>0</v>
      </c>
      <c r="E18" s="22">
        <f t="shared" si="1"/>
        <v>141.75</v>
      </c>
      <c r="F18" s="22">
        <f t="shared" si="4"/>
        <v>0</v>
      </c>
      <c r="G18" s="23">
        <f t="shared" si="5"/>
        <v>141.75</v>
      </c>
    </row>
    <row r="19" spans="2:7" ht="15" customHeight="1" x14ac:dyDescent="0.35">
      <c r="B19" s="17">
        <f t="shared" si="2"/>
        <v>7</v>
      </c>
      <c r="C19" s="30">
        <f t="shared" si="0"/>
        <v>6820.509850000004</v>
      </c>
      <c r="D19" s="22">
        <f t="shared" si="3"/>
        <v>0</v>
      </c>
      <c r="E19" s="22">
        <f t="shared" si="1"/>
        <v>141.75</v>
      </c>
      <c r="F19" s="22">
        <f t="shared" si="4"/>
        <v>0</v>
      </c>
      <c r="G19" s="23">
        <f t="shared" si="5"/>
        <v>141.75</v>
      </c>
    </row>
    <row r="20" spans="2:7" ht="15" customHeight="1" x14ac:dyDescent="0.35">
      <c r="B20" s="17">
        <f t="shared" si="2"/>
        <v>8</v>
      </c>
      <c r="C20" s="30">
        <f t="shared" si="0"/>
        <v>7502.5608350000039</v>
      </c>
      <c r="D20" s="22">
        <f t="shared" si="3"/>
        <v>0</v>
      </c>
      <c r="E20" s="22">
        <f t="shared" si="1"/>
        <v>141.75</v>
      </c>
      <c r="F20" s="22">
        <f t="shared" si="4"/>
        <v>0</v>
      </c>
      <c r="G20" s="23">
        <f t="shared" si="5"/>
        <v>141.75</v>
      </c>
    </row>
    <row r="21" spans="2:7" ht="15" customHeight="1" x14ac:dyDescent="0.35">
      <c r="B21" s="17">
        <f t="shared" si="2"/>
        <v>9</v>
      </c>
      <c r="C21" s="30">
        <f t="shared" si="0"/>
        <v>8252.8169185000042</v>
      </c>
      <c r="D21" s="22">
        <f t="shared" si="3"/>
        <v>0</v>
      </c>
      <c r="E21" s="22">
        <f t="shared" si="1"/>
        <v>141.75</v>
      </c>
      <c r="F21" s="22">
        <f t="shared" si="4"/>
        <v>0</v>
      </c>
      <c r="G21" s="23">
        <f t="shared" si="5"/>
        <v>141.75</v>
      </c>
    </row>
    <row r="22" spans="2:7" ht="15" customHeight="1" x14ac:dyDescent="0.35">
      <c r="B22" s="17">
        <f t="shared" si="2"/>
        <v>10</v>
      </c>
      <c r="C22" s="30">
        <f t="shared" si="0"/>
        <v>9078.0986103500072</v>
      </c>
      <c r="D22" s="22">
        <f t="shared" si="3"/>
        <v>0</v>
      </c>
      <c r="E22" s="22">
        <f t="shared" si="1"/>
        <v>141.75</v>
      </c>
      <c r="F22" s="22">
        <f t="shared" si="4"/>
        <v>4085.1443746575032</v>
      </c>
      <c r="G22" s="23">
        <f t="shared" si="5"/>
        <v>4226.8943746575032</v>
      </c>
    </row>
    <row r="24" spans="2:7" ht="15" customHeight="1" x14ac:dyDescent="0.35">
      <c r="B24" s="6" t="s">
        <v>16</v>
      </c>
    </row>
    <row r="25" spans="2:7" ht="15" customHeight="1" x14ac:dyDescent="0.35">
      <c r="B25" s="4" t="s">
        <v>7</v>
      </c>
      <c r="C25" s="31">
        <f>IRR(G12:G22)</f>
        <v>0.1634832891541762</v>
      </c>
    </row>
    <row r="26" spans="2:7" ht="15" customHeight="1" x14ac:dyDescent="0.35">
      <c r="B26" s="4" t="s">
        <v>10</v>
      </c>
      <c r="C26" s="25">
        <f>SUM(E12:F22)/ABS(SUM(D12:D22))</f>
        <v>3.4937424601000022</v>
      </c>
    </row>
  </sheetData>
  <mergeCells count="1">
    <mergeCell ref="C10:G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DEA1A-11B6-4992-9403-B0552E069A88}">
  <dimension ref="B1:I26"/>
  <sheetViews>
    <sheetView showGridLines="0" zoomScale="70" zoomScaleNormal="70" workbookViewId="0">
      <selection activeCell="G1" sqref="G1"/>
    </sheetView>
  </sheetViews>
  <sheetFormatPr defaultRowHeight="15" customHeight="1" x14ac:dyDescent="0.35"/>
  <cols>
    <col min="1" max="1" width="1" customWidth="1"/>
    <col min="2" max="2" width="33.453125" customWidth="1"/>
    <col min="3" max="9" width="25.7265625" style="9" customWidth="1"/>
  </cols>
  <sheetData>
    <row r="1" spans="2:8" ht="7" customHeight="1" x14ac:dyDescent="0.35"/>
    <row r="2" spans="2:8" ht="25.5" customHeight="1" x14ac:dyDescent="0.35">
      <c r="B2" s="4" t="s">
        <v>0</v>
      </c>
      <c r="C2" s="19">
        <f>'Inputs and assumptions'!E3</f>
        <v>1200</v>
      </c>
      <c r="E2" s="5" t="s">
        <v>12</v>
      </c>
      <c r="F2" s="26">
        <f>'Inputs and assumptions'!E9</f>
        <v>2.5</v>
      </c>
    </row>
    <row r="3" spans="2:8" ht="15" customHeight="1" x14ac:dyDescent="0.35">
      <c r="B3" s="4" t="s">
        <v>1</v>
      </c>
      <c r="C3" s="20">
        <f>C2/(C4+C2)</f>
        <v>0.48</v>
      </c>
    </row>
    <row r="4" spans="2:8" ht="15" customHeight="1" x14ac:dyDescent="0.35">
      <c r="B4" s="5" t="s">
        <v>11</v>
      </c>
      <c r="C4" s="19">
        <f>'Inputs and assumptions'!E5</f>
        <v>1300</v>
      </c>
    </row>
    <row r="5" spans="2:8" ht="15" customHeight="1" x14ac:dyDescent="0.35">
      <c r="B5" s="4" t="s">
        <v>4</v>
      </c>
      <c r="C5" s="28" t="str">
        <f>'Inputs and assumptions'!E6</f>
        <v>n/a</v>
      </c>
    </row>
    <row r="6" spans="2:8" ht="15" customHeight="1" x14ac:dyDescent="0.35">
      <c r="B6" s="4" t="s">
        <v>18</v>
      </c>
      <c r="C6" s="29" t="str">
        <f>'Inputs and assumptions'!E7</f>
        <v>n/a</v>
      </c>
    </row>
    <row r="7" spans="2:8" ht="15" customHeight="1" x14ac:dyDescent="0.35">
      <c r="B7" s="4" t="s">
        <v>5</v>
      </c>
      <c r="C7" s="19">
        <f>'Inputs and assumptions'!E8</f>
        <v>10</v>
      </c>
    </row>
    <row r="8" spans="2:8" ht="15" customHeight="1" x14ac:dyDescent="0.35">
      <c r="B8" s="4" t="s">
        <v>19</v>
      </c>
      <c r="C8" s="29" t="str">
        <f>'Inputs and assumptions'!E13</f>
        <v>n/a</v>
      </c>
    </row>
    <row r="10" spans="2:8" ht="15" customHeight="1" x14ac:dyDescent="0.35">
      <c r="B10" s="3" t="s">
        <v>15</v>
      </c>
      <c r="C10" s="40" t="s">
        <v>23</v>
      </c>
      <c r="D10" s="41"/>
      <c r="E10" s="41"/>
      <c r="F10" s="41"/>
      <c r="G10" s="41"/>
      <c r="H10" s="41"/>
    </row>
    <row r="11" spans="2:8" ht="15" customHeight="1" x14ac:dyDescent="0.35">
      <c r="B11" s="7" t="s">
        <v>6</v>
      </c>
      <c r="C11" s="27" t="s">
        <v>30</v>
      </c>
      <c r="D11" s="27" t="s">
        <v>22</v>
      </c>
      <c r="E11" s="27" t="s">
        <v>31</v>
      </c>
      <c r="F11" s="27" t="s">
        <v>20</v>
      </c>
      <c r="G11" s="27" t="s">
        <v>24</v>
      </c>
      <c r="H11" s="27" t="s">
        <v>21</v>
      </c>
    </row>
    <row r="12" spans="2:8" ht="15" customHeight="1" x14ac:dyDescent="0.35">
      <c r="B12" s="5">
        <v>0</v>
      </c>
      <c r="C12" s="2"/>
      <c r="D12" s="2">
        <f>IF(B12=$C$7,$F$2*C12,0)</f>
        <v>0</v>
      </c>
      <c r="E12" s="22">
        <f>IF(B12=0,-'Option 3 - Start up'!$C$2,0)</f>
        <v>-1200</v>
      </c>
      <c r="F12" s="22">
        <v>0</v>
      </c>
      <c r="G12" s="22">
        <f>IF(B12='Option 3 - Start up'!$C$7,'Option 3 - Start up'!$C$3*'Option 3 - Start up'!D12,0)</f>
        <v>0</v>
      </c>
      <c r="H12" s="22">
        <f>SUM(E12:G12)</f>
        <v>-1200</v>
      </c>
    </row>
    <row r="13" spans="2:8" ht="15" customHeight="1" x14ac:dyDescent="0.35">
      <c r="B13" s="5">
        <v>1</v>
      </c>
      <c r="C13" s="2">
        <f>'Inputs and assumptions'!C19</f>
        <v>700</v>
      </c>
      <c r="D13" s="2">
        <f t="shared" ref="D13:D22" si="0">IF(B13=$C$7,$F$2*C13,0)</f>
        <v>0</v>
      </c>
      <c r="E13" s="22">
        <f>IF(B13=0,-'Option 3 - Start up'!$C$2,0)</f>
        <v>0</v>
      </c>
      <c r="F13" s="22">
        <v>0</v>
      </c>
      <c r="G13" s="22">
        <f>IF(B13='Option 3 - Start up'!$C$7,'Option 3 - Start up'!$C$3*'Option 3 - Start up'!D13,0)</f>
        <v>0</v>
      </c>
      <c r="H13" s="22">
        <f t="shared" ref="H13:H22" si="1">SUM(E13:G13)</f>
        <v>0</v>
      </c>
    </row>
    <row r="14" spans="2:8" ht="15" customHeight="1" x14ac:dyDescent="0.35">
      <c r="B14" s="5">
        <v>2</v>
      </c>
      <c r="C14" s="2">
        <f>'Inputs and assumptions'!C20</f>
        <v>952</v>
      </c>
      <c r="D14" s="2">
        <f t="shared" si="0"/>
        <v>0</v>
      </c>
      <c r="E14" s="22">
        <f>IF(B14=0,-'Option 3 - Start up'!$C$2,0)</f>
        <v>0</v>
      </c>
      <c r="F14" s="22">
        <v>0</v>
      </c>
      <c r="G14" s="22">
        <f>IF(B14='Option 3 - Start up'!$C$7,'Option 3 - Start up'!$C$3*'Option 3 - Start up'!D14,0)</f>
        <v>0</v>
      </c>
      <c r="H14" s="22">
        <f t="shared" si="1"/>
        <v>0</v>
      </c>
    </row>
    <row r="15" spans="2:8" ht="15" customHeight="1" x14ac:dyDescent="0.35">
      <c r="B15" s="5">
        <v>3</v>
      </c>
      <c r="C15" s="2">
        <f>'Inputs and assumptions'!C21</f>
        <v>1238</v>
      </c>
      <c r="D15" s="2">
        <f t="shared" si="0"/>
        <v>0</v>
      </c>
      <c r="E15" s="22">
        <f>IF(B15=0,-'Option 3 - Start up'!$C$2,0)</f>
        <v>0</v>
      </c>
      <c r="F15" s="22">
        <v>0</v>
      </c>
      <c r="G15" s="22">
        <f>IF(B15='Option 3 - Start up'!$C$7,'Option 3 - Start up'!$C$3*'Option 3 - Start up'!D15,0)</f>
        <v>0</v>
      </c>
      <c r="H15" s="22">
        <f t="shared" si="1"/>
        <v>0</v>
      </c>
    </row>
    <row r="16" spans="2:8" ht="15" customHeight="1" x14ac:dyDescent="0.35">
      <c r="B16" s="5">
        <v>4</v>
      </c>
      <c r="C16" s="2">
        <f>'Inputs and assumptions'!C22</f>
        <v>1572</v>
      </c>
      <c r="D16" s="2">
        <f t="shared" si="0"/>
        <v>0</v>
      </c>
      <c r="E16" s="22">
        <f>IF(B16=0,-'Option 3 - Start up'!$C$2,0)</f>
        <v>0</v>
      </c>
      <c r="F16" s="22">
        <v>0</v>
      </c>
      <c r="G16" s="22">
        <f>IF(B16='Option 3 - Start up'!$C$7,'Option 3 - Start up'!$C$3*'Option 3 - Start up'!D16,0)</f>
        <v>0</v>
      </c>
      <c r="H16" s="22">
        <f t="shared" si="1"/>
        <v>0</v>
      </c>
    </row>
    <row r="17" spans="2:8" ht="15" customHeight="1" x14ac:dyDescent="0.35">
      <c r="B17" s="5">
        <v>5</v>
      </c>
      <c r="C17" s="2">
        <f>'Inputs and assumptions'!C23</f>
        <v>1949</v>
      </c>
      <c r="D17" s="2">
        <f t="shared" si="0"/>
        <v>0</v>
      </c>
      <c r="E17" s="22">
        <f>IF(B17=0,-'Option 3 - Start up'!$C$2,0)</f>
        <v>0</v>
      </c>
      <c r="F17" s="22">
        <v>0</v>
      </c>
      <c r="G17" s="22">
        <f>IF(B17='Option 3 - Start up'!$C$7,'Option 3 - Start up'!$C$3*'Option 3 - Start up'!D17,0)</f>
        <v>0</v>
      </c>
      <c r="H17" s="22">
        <f t="shared" si="1"/>
        <v>0</v>
      </c>
    </row>
    <row r="18" spans="2:8" ht="15" customHeight="1" x14ac:dyDescent="0.35">
      <c r="B18" s="5">
        <v>6</v>
      </c>
      <c r="C18" s="2">
        <f>'Inputs and assumptions'!C24</f>
        <v>2378</v>
      </c>
      <c r="D18" s="2">
        <f t="shared" si="0"/>
        <v>0</v>
      </c>
      <c r="E18" s="22">
        <f>IF(B18=0,-'Option 3 - Start up'!$C$2,0)</f>
        <v>0</v>
      </c>
      <c r="F18" s="22">
        <v>0</v>
      </c>
      <c r="G18" s="22">
        <f>IF(B18='Option 3 - Start up'!$C$7,'Option 3 - Start up'!$C$3*'Option 3 - Start up'!D18,0)</f>
        <v>0</v>
      </c>
      <c r="H18" s="22">
        <f t="shared" si="1"/>
        <v>0</v>
      </c>
    </row>
    <row r="19" spans="2:8" ht="15" customHeight="1" x14ac:dyDescent="0.35">
      <c r="B19" s="5">
        <v>7</v>
      </c>
      <c r="C19" s="2">
        <f>'Inputs and assumptions'!C25</f>
        <v>2877</v>
      </c>
      <c r="D19" s="2">
        <f t="shared" si="0"/>
        <v>0</v>
      </c>
      <c r="E19" s="22">
        <f>IF(B19=0,-'Option 3 - Start up'!$C$2,0)</f>
        <v>0</v>
      </c>
      <c r="F19" s="22">
        <v>0</v>
      </c>
      <c r="G19" s="22">
        <f>IF(B19='Option 3 - Start up'!$C$7,'Option 3 - Start up'!$C$3*'Option 3 - Start up'!D19,0)</f>
        <v>0</v>
      </c>
      <c r="H19" s="22">
        <f t="shared" si="1"/>
        <v>0</v>
      </c>
    </row>
    <row r="20" spans="2:8" ht="15" customHeight="1" x14ac:dyDescent="0.35">
      <c r="B20" s="5">
        <v>8</v>
      </c>
      <c r="C20" s="2">
        <f>'Inputs and assumptions'!C26</f>
        <v>3452</v>
      </c>
      <c r="D20" s="2">
        <f t="shared" si="0"/>
        <v>0</v>
      </c>
      <c r="E20" s="22">
        <f>IF(B20=0,-'Option 3 - Start up'!$C$2,0)</f>
        <v>0</v>
      </c>
      <c r="F20" s="22">
        <v>0</v>
      </c>
      <c r="G20" s="22">
        <f>IF(B20='Option 3 - Start up'!$C$7,'Option 3 - Start up'!$C$3*'Option 3 - Start up'!D20,0)</f>
        <v>0</v>
      </c>
      <c r="H20" s="22">
        <f t="shared" si="1"/>
        <v>0</v>
      </c>
    </row>
    <row r="21" spans="2:8" ht="15" customHeight="1" x14ac:dyDescent="0.35">
      <c r="B21" s="5">
        <v>9</v>
      </c>
      <c r="C21" s="2">
        <f>'Inputs and assumptions'!C27</f>
        <v>4142</v>
      </c>
      <c r="D21" s="2">
        <f t="shared" si="0"/>
        <v>0</v>
      </c>
      <c r="E21" s="22">
        <f>IF(B21=0,-'Option 3 - Start up'!$C$2,0)</f>
        <v>0</v>
      </c>
      <c r="F21" s="22">
        <v>0</v>
      </c>
      <c r="G21" s="22">
        <f>IF(B21='Option 3 - Start up'!$C$7,'Option 3 - Start up'!$C$3*'Option 3 - Start up'!D21,0)</f>
        <v>0</v>
      </c>
      <c r="H21" s="22">
        <f t="shared" si="1"/>
        <v>0</v>
      </c>
    </row>
    <row r="22" spans="2:8" ht="15" customHeight="1" x14ac:dyDescent="0.35">
      <c r="B22" s="5">
        <v>10</v>
      </c>
      <c r="C22" s="2">
        <f>'Inputs and assumptions'!C28</f>
        <v>4970</v>
      </c>
      <c r="D22" s="2">
        <f t="shared" si="0"/>
        <v>12425</v>
      </c>
      <c r="E22" s="22">
        <f>IF(B22=0,-'Option 3 - Start up'!$C$2,0)</f>
        <v>0</v>
      </c>
      <c r="F22" s="22">
        <v>0</v>
      </c>
      <c r="G22" s="22">
        <f>IF(B22='Option 3 - Start up'!$C$7,'Option 3 - Start up'!$C$3*'Option 3 - Start up'!D22,0)</f>
        <v>5964</v>
      </c>
      <c r="H22" s="22">
        <f t="shared" si="1"/>
        <v>5964</v>
      </c>
    </row>
    <row r="25" spans="2:8" ht="15" customHeight="1" x14ac:dyDescent="0.35">
      <c r="B25" s="4" t="s">
        <v>7</v>
      </c>
      <c r="C25" s="24">
        <f>IRR(H12:H22)</f>
        <v>0.17391226157666018</v>
      </c>
    </row>
    <row r="26" spans="2:8" ht="15" customHeight="1" x14ac:dyDescent="0.35">
      <c r="B26" s="4" t="s">
        <v>9</v>
      </c>
      <c r="C26" s="25">
        <f>SUM(F12:G22)/ABS(SUM(E12:E22))</f>
        <v>4.97</v>
      </c>
    </row>
  </sheetData>
  <mergeCells count="1">
    <mergeCell ref="C10:H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7a12b3-3a39-4e5f-afa6-4629bb16037e">
      <Terms xmlns="http://schemas.microsoft.com/office/infopath/2007/PartnerControls"/>
    </lcf76f155ced4ddcb4097134ff3c332f>
    <_ip_UnifiedCompliancePolicyUIAction xmlns="http://schemas.microsoft.com/sharepoint/v3" xsi:nil="true"/>
    <TaxCatchAll xmlns="1f0d55de-41a8-442a-939a-8c7a93a15acc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74D6C390916B4A8494C33A5D3CA82B" ma:contentTypeVersion="17" ma:contentTypeDescription="Create a new document." ma:contentTypeScope="" ma:versionID="762306efaa91a2b37fb6ad1e06facb77">
  <xsd:schema xmlns:xsd="http://www.w3.org/2001/XMLSchema" xmlns:xs="http://www.w3.org/2001/XMLSchema" xmlns:p="http://schemas.microsoft.com/office/2006/metadata/properties" xmlns:ns1="http://schemas.microsoft.com/sharepoint/v3" xmlns:ns2="307a12b3-3a39-4e5f-afa6-4629bb16037e" xmlns:ns3="1f0d55de-41a8-442a-939a-8c7a93a15acc" targetNamespace="http://schemas.microsoft.com/office/2006/metadata/properties" ma:root="true" ma:fieldsID="bda7ad319560df2096df578cb33d8152" ns1:_="" ns2:_="" ns3:_="">
    <xsd:import namespace="http://schemas.microsoft.com/sharepoint/v3"/>
    <xsd:import namespace="307a12b3-3a39-4e5f-afa6-4629bb16037e"/>
    <xsd:import namespace="1f0d55de-41a8-442a-939a-8c7a93a15a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7a12b3-3a39-4e5f-afa6-4629bb1603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790f828-4d96-4d10-bc53-6c3febba0b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0d55de-41a8-442a-939a-8c7a93a15ac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438ea2c-1d97-4ed9-8a85-6ab57bb76901}" ma:internalName="TaxCatchAll" ma:showField="CatchAllData" ma:web="1f0d55de-41a8-442a-939a-8c7a93a15a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0F920D-A7E1-47A2-B131-3FF9E80E2A17}">
  <ds:schemaRefs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1f0d55de-41a8-442a-939a-8c7a93a15acc"/>
    <ds:schemaRef ds:uri="307a12b3-3a39-4e5f-afa6-4629bb16037e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9AA9C50-D33C-4D11-804D-103CC6E1A6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7a12b3-3a39-4e5f-afa6-4629bb16037e"/>
    <ds:schemaRef ds:uri="1f0d55de-41a8-442a-939a-8c7a93a15a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51F2CD-A3A2-48DD-B5F0-2FCE22AB22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Inputs and assumptions</vt:lpstr>
      <vt:lpstr>Option 1 - Manufacturing</vt:lpstr>
      <vt:lpstr>Option 2 - Highway</vt:lpstr>
      <vt:lpstr>Option 3 - Start 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2025-11-19T10:53:41Z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0x010100FE74D6C390916B4A8494C33A5D3CA82B</vt:lpwstr>
  </property>
  <property fmtid="{D5CDD505-2E9C-101B-9397-08002B2CF9AE}" pid="3" name="MediaServiceImageTags">
    <vt:lpwstr/>
  </property>
</Properties>
</file>